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2381F87-89EF-44C9-BAC0-BE1AADEDACC3}" xr6:coauthVersionLast="47" xr6:coauthVersionMax="47" xr10:uidLastSave="{00000000-0000-0000-0000-000000000000}"/>
  <bookViews>
    <workbookView xWindow="39105" yWindow="4170" windowWidth="30660" windowHeight="1440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8" i="146" l="1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<sst xmlns="http://schemas.openxmlformats.org/spreadsheetml/2006/main" count="2004" uniqueCount="398">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</sst>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39" sqref="H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-2987750</v>
      </c>
      <c r="Y26" s="156">
        <f t="shared" si="15"/>
        <v>-2996386</v>
      </c>
      <c r="Z26" s="217">
        <f>AVERAGE(Y26:Y34)</f>
        <v>-2980385.888888889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7"/>
        <v>2849083</v>
      </c>
      <c r="H29" s="132">
        <v>300</v>
      </c>
      <c r="I29" s="63">
        <v>-2000</v>
      </c>
      <c r="J29" s="63">
        <v>100</v>
      </c>
      <c r="K29" s="170">
        <f t="shared" si="8"/>
        <v>-1600</v>
      </c>
      <c r="L29" s="171"/>
      <c r="M29" s="153"/>
      <c r="N29" s="149">
        <f>L29+K29+G29+M29</f>
        <v>2847483</v>
      </c>
      <c r="O29" s="67">
        <f t="shared" si="3"/>
        <v>122517.24913043478</v>
      </c>
      <c r="P29" s="7">
        <f t="shared" si="6"/>
        <v>2817896.73</v>
      </c>
      <c r="Q29" s="164">
        <f>Q28+N29+2</f>
        <v>3005634.51</v>
      </c>
      <c r="R29" s="29">
        <f t="shared" si="1"/>
        <v>173.42429620311077</v>
      </c>
      <c r="S29" s="5">
        <f>SUM($Q$7:$Q29)/T29</f>
        <v>289379.24913043471</v>
      </c>
      <c r="T29" s="18">
        <v>23</v>
      </c>
      <c r="U29" s="4"/>
      <c r="V29" s="131"/>
      <c r="W29" s="105"/>
      <c r="X29" s="167"/>
      <c r="Y29" s="156">
        <f>Y28-K29-L29</f>
        <v>-2976170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300</v>
      </c>
      <c r="I30" s="25">
        <v>-2000</v>
      </c>
      <c r="J30" s="25">
        <v>100</v>
      </c>
      <c r="K30" s="170">
        <f t="shared" si="8"/>
        <v>-1600</v>
      </c>
      <c r="L30" s="171"/>
      <c r="M30" s="153"/>
      <c r="N30" s="149">
        <f>L30+K30+G30+M30</f>
        <v>-1600</v>
      </c>
      <c r="O30" s="67">
        <f t="shared" si="3"/>
        <v>235627.84333333335</v>
      </c>
      <c r="P30" s="7">
        <f t="shared" si="6"/>
        <v>5655068.2400000002</v>
      </c>
      <c r="Q30" s="164">
        <f>Q29+N30-1</f>
        <v>3004033.51</v>
      </c>
      <c r="R30" s="29">
        <f t="shared" si="1"/>
        <v>241.21120646602176</v>
      </c>
      <c r="S30" s="5">
        <f>SUM($Q$7:$Q30)/T30</f>
        <v>402489.84333333327</v>
      </c>
      <c r="T30" s="18">
        <v>24</v>
      </c>
      <c r="U30" s="4"/>
      <c r="V30" s="131"/>
      <c r="W30" s="105"/>
      <c r="X30" s="167"/>
      <c r="Y30" s="156">
        <f t="shared" si="15"/>
        <v>-2974570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339689.59</v>
      </c>
      <c r="P31" s="7">
        <f t="shared" si="6"/>
        <v>8492239.75</v>
      </c>
      <c r="Q31" s="164">
        <f t="shared" ref="Q31:Q39" si="18">Q30+N31</f>
        <v>3004033.51</v>
      </c>
      <c r="R31" s="29">
        <f t="shared" si="1"/>
        <v>303.57516390789988</v>
      </c>
      <c r="S31" s="5">
        <f>SUM($Q$7:$Q31)/T31</f>
        <v>506551.58999999991</v>
      </c>
      <c r="T31" s="18">
        <v>25</v>
      </c>
      <c r="U31" s="4"/>
      <c r="V31" s="137"/>
      <c r="W31" s="105"/>
      <c r="X31" s="167"/>
      <c r="Y31" s="156">
        <f t="shared" si="15"/>
        <v>-2974570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435746.58692307689</v>
      </c>
      <c r="P32" s="7">
        <f t="shared" si="6"/>
        <v>11329411.26</v>
      </c>
      <c r="Q32" s="164">
        <f t="shared" si="18"/>
        <v>3004033.51</v>
      </c>
      <c r="R32" s="29">
        <f t="shared" si="1"/>
        <v>361.14189385424896</v>
      </c>
      <c r="S32" s="5">
        <f>SUM($Q$7:$Q32)/T32</f>
        <v>602608.58692307689</v>
      </c>
      <c r="T32" s="18">
        <v>26</v>
      </c>
      <c r="U32" s="27"/>
      <c r="V32" s="137"/>
      <c r="W32" s="105"/>
      <c r="X32" s="167"/>
      <c r="Y32" s="156">
        <f t="shared" si="15"/>
        <v>-2974570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8300</v>
      </c>
      <c r="I33" s="25">
        <v>-2000</v>
      </c>
      <c r="J33" s="25">
        <v>100</v>
      </c>
      <c r="K33" s="170">
        <f t="shared" si="8"/>
        <v>6400</v>
      </c>
      <c r="L33" s="171"/>
      <c r="M33" s="153"/>
      <c r="N33" s="149">
        <f t="shared" si="11"/>
        <v>6400</v>
      </c>
      <c r="O33" s="67">
        <f t="shared" si="3"/>
        <v>524925.32481481484</v>
      </c>
      <c r="P33" s="7">
        <f t="shared" si="6"/>
        <v>14172983.77</v>
      </c>
      <c r="Q33" s="164">
        <f>Q32+N33+1</f>
        <v>3010434.51</v>
      </c>
      <c r="R33" s="29">
        <f t="shared" si="1"/>
        <v>414.58649951146134</v>
      </c>
      <c r="S33" s="5">
        <f>SUM($Q$7:$Q33)/T33</f>
        <v>691787.32481481461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-2980971</v>
      </c>
      <c r="Z33" s="217">
        <f>AVERAGE(Y33:Y41)</f>
        <v>-2979550.111111111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-2000</v>
      </c>
      <c r="J34" s="25">
        <v>100</v>
      </c>
      <c r="K34" s="170">
        <f t="shared" si="8"/>
        <v>-1600</v>
      </c>
      <c r="L34" s="171"/>
      <c r="M34" s="153"/>
      <c r="N34" s="149">
        <f>L34+K34+G34+M34</f>
        <v>-1600</v>
      </c>
      <c r="O34" s="67">
        <f t="shared" si="3"/>
        <v>607677.01</v>
      </c>
      <c r="P34" s="7">
        <f t="shared" si="6"/>
        <v>17014956.280000001</v>
      </c>
      <c r="Q34" s="164">
        <f>Q33+N34</f>
        <v>3008834.51</v>
      </c>
      <c r="R34" s="29">
        <f t="shared" si="1"/>
        <v>464.17938775754806</v>
      </c>
      <c r="S34" s="5">
        <f>SUM($Q$7:$Q34)/T34</f>
        <v>774539.00999999978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-2979371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v>-12421</v>
      </c>
      <c r="E35" s="87"/>
      <c r="F35" s="23"/>
      <c r="G35" s="26">
        <f t="shared" ref="G35:G37" si="19">D35+E35+F35-E34-F34</f>
        <v>-12421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-12421</v>
      </c>
      <c r="O35" s="67">
        <f t="shared" si="3"/>
        <v>684293.37206896546</v>
      </c>
      <c r="P35" s="7">
        <f t="shared" si="6"/>
        <v>19844507.789999999</v>
      </c>
      <c r="Q35" s="164">
        <f>Q34+N35</f>
        <v>2996413.51</v>
      </c>
      <c r="R35" s="29">
        <f t="shared" si="1"/>
        <v>510.09539144260839</v>
      </c>
      <c r="S35" s="5">
        <f>SUM($Q$7:$Q35)/T35</f>
        <v>851155.37206896523</v>
      </c>
      <c r="T35" s="18">
        <v>29</v>
      </c>
      <c r="U35" s="4"/>
      <c r="V35" s="131"/>
      <c r="W35" s="105"/>
      <c r="X35" s="167"/>
      <c r="Y35" s="156">
        <f>Y34-K35-L35</f>
        <v>-2979371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755802.00999999989</v>
      </c>
      <c r="P36" s="7">
        <f t="shared" si="6"/>
        <v>22674060.299999997</v>
      </c>
      <c r="Q36" s="164">
        <f>Q35+N36+1</f>
        <v>2996414.51</v>
      </c>
      <c r="R36" s="29">
        <f t="shared" si="1"/>
        <v>552.95094748954205</v>
      </c>
      <c r="S36" s="5">
        <f>SUM($Q$7:$Q36)/T36+1</f>
        <v>922665.00999999966</v>
      </c>
      <c r="T36" s="18">
        <v>30</v>
      </c>
      <c r="U36" s="4"/>
      <c r="V36" s="136"/>
      <c r="W36" s="105"/>
      <c r="X36" s="167"/>
      <c r="Y36" s="156">
        <f>Y35-K36-L36-2</f>
        <v>-2979373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822697.21967741917</v>
      </c>
      <c r="P37" s="7">
        <f t="shared" si="6"/>
        <v>25503613.809999995</v>
      </c>
      <c r="Q37" s="164">
        <f>Q36+N37+1</f>
        <v>2996415.51</v>
      </c>
      <c r="R37" s="29">
        <f t="shared" si="1"/>
        <v>593.0410876517235</v>
      </c>
      <c r="S37" s="5">
        <f>SUM($Q$7:$Q37)/T37+1</f>
        <v>989560.21967741894</v>
      </c>
      <c r="T37" s="18">
        <v>31</v>
      </c>
      <c r="U37" s="27"/>
      <c r="V37" s="137"/>
      <c r="W37" s="105"/>
      <c r="X37" s="167"/>
      <c r="Y37" s="156">
        <f t="shared" si="15"/>
        <v>-2979373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885411.47874999978</v>
      </c>
      <c r="P38" s="7">
        <f t="shared" si="6"/>
        <v>28333167.319999993</v>
      </c>
      <c r="Q38" s="164">
        <f t="shared" si="18"/>
        <v>2996415.51</v>
      </c>
      <c r="R38" s="29">
        <f t="shared" si="1"/>
        <v>630.6249947561455</v>
      </c>
      <c r="S38" s="5">
        <f>SUM($Q$7:$Q38)/T38</f>
        <v>1052273.4787499995</v>
      </c>
      <c r="T38" s="18">
        <v>32</v>
      </c>
      <c r="U38" s="27"/>
      <c r="V38" s="137"/>
      <c r="W38" s="105"/>
      <c r="X38" s="167"/>
      <c r="Y38" s="156">
        <f t="shared" si="15"/>
        <v>-2979373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944324.87363636331</v>
      </c>
      <c r="P39" s="7">
        <f t="shared" si="6"/>
        <v>31162720.829999991</v>
      </c>
      <c r="Q39" s="164">
        <f t="shared" si="18"/>
        <v>2996415.51</v>
      </c>
      <c r="R39" s="29">
        <f t="shared" si="1"/>
        <v>665.9316522853394</v>
      </c>
      <c r="S39" s="5">
        <f>SUM($Q$7:$Q39)/T39</f>
        <v>1111186.8736363631</v>
      </c>
      <c r="T39" s="18">
        <v>33</v>
      </c>
      <c r="U39" s="27"/>
      <c r="V39" s="137"/>
      <c r="W39" s="105"/>
      <c r="X39" s="167"/>
      <c r="Y39" s="156">
        <f t="shared" si="15"/>
        <v>-2979373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999772.80411764677</v>
      </c>
      <c r="P40" s="7">
        <f t="shared" si="6"/>
        <v>33992275.339999989</v>
      </c>
      <c r="Q40" s="164">
        <f>Q39+N40+1</f>
        <v>2996416.51</v>
      </c>
      <c r="R40" s="29">
        <f t="shared" si="1"/>
        <v>699.16146523333452</v>
      </c>
      <c r="S40" s="5">
        <f>SUM($Q$7:$Q40)/T40</f>
        <v>1166634.8041176465</v>
      </c>
      <c r="T40" s="18">
        <v>34</v>
      </c>
      <c r="U40" s="138"/>
      <c r="V40" s="131"/>
      <c r="W40" s="105"/>
      <c r="X40" s="167"/>
      <c r="Y40" s="156">
        <f t="shared" si="15"/>
        <v>-2979373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1052052.2242857139</v>
      </c>
      <c r="P41" s="7">
        <f t="shared" si="6"/>
        <v>36821827.849999987</v>
      </c>
      <c r="Q41" s="164">
        <f>Q40+N41-2</f>
        <v>2996414.51</v>
      </c>
      <c r="R41" s="29">
        <f t="shared" si="1"/>
        <v>730.4923974815797</v>
      </c>
      <c r="S41" s="5">
        <f>SUM($Q$7:$Q41)/T41</f>
        <v>1218914.2242857136</v>
      </c>
      <c r="T41" s="18">
        <v>35</v>
      </c>
      <c r="U41" s="138"/>
      <c r="V41" s="131"/>
      <c r="W41" s="105"/>
      <c r="X41" s="167"/>
      <c r="Y41" s="156">
        <f t="shared" si="15"/>
        <v>-2979373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80"/>
  <sheetViews>
    <sheetView topLeftCell="A5461" workbookViewId="0">
      <selection activeCell="D5480" sqref="D548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2025-02-27T10:40:04Z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